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030" windowHeight="9180" firstSheet="2" activeTab="2"/>
  </bookViews>
  <sheets>
    <sheet name="Лист1" sheetId="1" state="hidden" r:id="rId1"/>
    <sheet name="диаграма з пдв" sheetId="2" state="hidden" r:id="rId2"/>
    <sheet name="диаграма з пдв грнГкал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6" i="1"/>
  <c r="C15"/>
  <c r="C14"/>
  <c r="C13"/>
  <c r="C12"/>
  <c r="C11"/>
  <c r="C10"/>
  <c r="C9"/>
  <c r="C7"/>
  <c r="C8"/>
  <c r="C6"/>
  <c r="C5"/>
  <c r="C4"/>
  <c r="C17" l="1"/>
  <c r="C18" l="1"/>
  <c r="E6" l="1"/>
  <c r="E5"/>
  <c r="E4"/>
  <c r="F4" l="1"/>
  <c r="E18"/>
  <c r="E15"/>
  <c r="E17"/>
  <c r="E7"/>
  <c r="E11"/>
  <c r="E14"/>
  <c r="E12"/>
  <c r="E9"/>
  <c r="E13"/>
  <c r="E16"/>
  <c r="E8"/>
  <c r="E10"/>
</calcChain>
</file>

<file path=xl/sharedStrings.xml><?xml version="1.0" encoding="utf-8"?>
<sst xmlns="http://schemas.openxmlformats.org/spreadsheetml/2006/main" count="37" uniqueCount="21">
  <si>
    <t>%</t>
  </si>
  <si>
    <t>грн/Гкал</t>
  </si>
  <si>
    <t>Електроенергія</t>
  </si>
  <si>
    <t>Вода та стоки</t>
  </si>
  <si>
    <t>Інші витрати</t>
  </si>
  <si>
    <t>Витрати на оплату праці</t>
  </si>
  <si>
    <t>Ремонт</t>
  </si>
  <si>
    <t>Амортизаційні відрахування</t>
  </si>
  <si>
    <t>Загальновиробничі витрати</t>
  </si>
  <si>
    <t>Адміністративні витрати</t>
  </si>
  <si>
    <t>Розрахунковий прибуток</t>
  </si>
  <si>
    <t>Стаття витрат</t>
  </si>
  <si>
    <t>Виконавець:</t>
  </si>
  <si>
    <t>Миронова І.В.</t>
  </si>
  <si>
    <t>Відрахування на соціальні заходи</t>
  </si>
  <si>
    <t>ПДВ</t>
  </si>
  <si>
    <t>з ПДВ</t>
  </si>
  <si>
    <t>Природний газ</t>
  </si>
  <si>
    <t>Розподіл газу</t>
  </si>
  <si>
    <t>Інше паливо</t>
  </si>
  <si>
    <t>Складові тарифу на послуги з постачання теплової енергії для бюджетних організацій  на 2025-2026 рр.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</si>
</sst>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 applyAlignment="1">
      <alignment wrapText="1"/>
    </xf>
    <xf numFmtId="2" fontId="2" fillId="0" borderId="2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3" xfId="0" applyFont="1" applyBorder="1" applyAlignment="1"/>
    <xf numFmtId="164" fontId="1" fillId="0" borderId="3" xfId="0" applyNumberFormat="1" applyFont="1" applyBorder="1" applyAlignment="1"/>
    <xf numFmtId="2" fontId="0" fillId="0" borderId="0" xfId="0" applyNumberFormat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165" fontId="2" fillId="0" borderId="1" xfId="0" applyNumberFormat="1" applyFont="1" applyBorder="1"/>
    <xf numFmtId="0" fontId="4" fillId="0" borderId="0" xfId="0" applyFont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Складові</a:t>
            </a:r>
            <a:r>
              <a:rPr lang="ru-RU" baseline="0"/>
              <a:t>  тарифу на послуги з постачання теплової енергії для бюджетних організацій , на 2024-2025 р.р.</a:t>
            </a:r>
            <a:endParaRPr lang="ru-RU"/>
          </a:p>
        </c:rich>
      </c:tx>
      <c:layout>
        <c:manualLayout>
          <c:xMode val="edge"/>
          <c:yMode val="edge"/>
          <c:x val="9.4047637984645854E-2"/>
          <c:y val="1.0519395134779739E-2"/>
        </c:manualLayout>
      </c:layout>
    </c:title>
    <c:plotArea>
      <c:layout>
        <c:manualLayout>
          <c:layoutTarget val="inner"/>
          <c:xMode val="edge"/>
          <c:yMode val="edge"/>
          <c:x val="0.18121092949190004"/>
          <c:y val="0.11769625566476256"/>
          <c:w val="0.68744967935113765"/>
          <c:h val="0.72831189464312873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9.8815072358379843E-2"/>
                  <c:y val="-2.05954433210641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4.5837982373415492E-2"/>
                  <c:y val="-8.3743082410556724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0.10894600296175116"/>
                  <c:y val="2.6951083777249769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4.9608798900137523E-2"/>
                  <c:y val="8.8486128583039718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0.14008574685740069"/>
                  <c:y val="4.0532181997960375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7.677070669196653E-4"/>
                  <c:y val="4.5188567405405694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3.1933912551360376E-2"/>
                  <c:y val="2.4136666645315181E-2"/>
                </c:manualLayout>
              </c:layout>
              <c:dLblPos val="bestFit"/>
              <c:showCatName val="1"/>
              <c:showPercent val="1"/>
            </c:dLbl>
            <c:dLbl>
              <c:idx val="7"/>
              <c:layout>
                <c:manualLayout>
                  <c:x val="-2.801220804495148E-2"/>
                  <c:y val="3.2058071180821192E-2"/>
                </c:manualLayout>
              </c:layout>
              <c:dLblPos val="bestFit"/>
              <c:showCatName val="1"/>
              <c:showPercent val="1"/>
            </c:dLbl>
            <c:dLbl>
              <c:idx val="8"/>
              <c:layout>
                <c:manualLayout>
                  <c:x val="-6.020437214325107E-2"/>
                  <c:y val="2.3029773929856591E-2"/>
                </c:manualLayout>
              </c:layout>
              <c:dLblPos val="bestFit"/>
              <c:showCatName val="1"/>
              <c:showPercent val="1"/>
            </c:dLbl>
            <c:dLbl>
              <c:idx val="9"/>
              <c:layout>
                <c:manualLayout>
                  <c:x val="-7.9280923217931412E-2"/>
                  <c:y val="9.3958077725491956E-3"/>
                </c:manualLayout>
              </c:layout>
              <c:dLblPos val="bestFit"/>
              <c:showCatName val="1"/>
              <c:showPercent val="1"/>
            </c:dLbl>
            <c:dLbl>
              <c:idx val="10"/>
              <c:layout>
                <c:manualLayout>
                  <c:x val="-4.5808592107804712E-2"/>
                  <c:y val="-1.2348693099753063E-2"/>
                </c:manualLayout>
              </c:layout>
              <c:dLblPos val="bestFit"/>
              <c:showCatName val="1"/>
              <c:showPercent val="1"/>
            </c:dLbl>
            <c:dLbl>
              <c:idx val="11"/>
              <c:layout>
                <c:manualLayout>
                  <c:x val="-9.4828979710869662E-2"/>
                  <c:y val="-1.16618262953817E-2"/>
                </c:manualLayout>
              </c:layout>
              <c:dLblPos val="bestFit"/>
              <c:showCatName val="1"/>
              <c:showPercent val="1"/>
            </c:dLbl>
            <c:dLbl>
              <c:idx val="12"/>
              <c:layout>
                <c:manualLayout>
                  <c:x val="-9.4875526922771028E-2"/>
                  <c:y val="-7.7505888686991042E-2"/>
                </c:manualLayout>
              </c:layout>
              <c:dLblPos val="bestFit"/>
              <c:showCatName val="1"/>
              <c:showPercent val="1"/>
            </c:dLbl>
            <c:dLbl>
              <c:idx val="13"/>
              <c:layout>
                <c:manualLayout>
                  <c:x val="-2.0152026451239037E-3"/>
                  <c:y val="-1.7892704240372342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bestFit"/>
            <c:showCatName val="1"/>
            <c:showPercent val="1"/>
            <c:showLeaderLines val="1"/>
          </c:dLbls>
          <c:cat>
            <c:strRef>
              <c:f>Лист1!$B$4:$B$17</c:f>
              <c:strCache>
                <c:ptCount val="14"/>
                <c:pt idx="0">
                  <c:v>Природний газ</c:v>
                </c:pt>
                <c:pt idx="1">
                  <c:v>Розподіл газу</c:v>
                </c:pt>
                <c:pt idx="2">
                  <c:v>Інше паливо</c:v>
                </c:pt>
                <c:pt idx="3">
                  <c:v>Електроенергія</c:v>
                </c:pt>
                <c:pt idx="4">
                  <c:v>Вода та стоки</c:v>
                </c:pt>
                <c:pt idx="5">
                  <c:v>Інші витрати</c:v>
                </c:pt>
                <c:pt idx="6">
                  <c:v>Витрати на оплату праці</c:v>
                </c:pt>
                <c:pt idx="7">
                  <c:v>Відрахування на соціальні заходи</c:v>
                </c:pt>
                <c:pt idx="8">
                  <c:v>Ремонт</c:v>
                </c:pt>
                <c:pt idx="9">
                  <c:v>Амортизаційні відрахування</c:v>
                </c:pt>
                <c:pt idx="10">
                  <c:v>Загальновиробничі витрати</c:v>
                </c:pt>
                <c:pt idx="11">
                  <c:v>Адміністративні витрати</c:v>
                </c:pt>
                <c:pt idx="12">
                  <c:v>Розрахунковий прибуток</c:v>
                </c:pt>
                <c:pt idx="13">
                  <c:v>ПДВ</c:v>
                </c:pt>
              </c:strCache>
            </c:strRef>
          </c:cat>
          <c:val>
            <c:numRef>
              <c:f>Лист1!$C$4:$C$17</c:f>
              <c:numCache>
                <c:formatCode>0.0</c:formatCode>
                <c:ptCount val="14"/>
                <c:pt idx="0">
                  <c:v>1770.8314285812348</c:v>
                </c:pt>
                <c:pt idx="1">
                  <c:v>191.59230380075215</c:v>
                </c:pt>
                <c:pt idx="2">
                  <c:v>137.98460774667902</c:v>
                </c:pt>
                <c:pt idx="3">
                  <c:v>239.6487080284449</c:v>
                </c:pt>
                <c:pt idx="4">
                  <c:v>16.876755308845805</c:v>
                </c:pt>
                <c:pt idx="5">
                  <c:v>34.014753065342973</c:v>
                </c:pt>
                <c:pt idx="6">
                  <c:v>584.04480377185564</c:v>
                </c:pt>
                <c:pt idx="7">
                  <c:v>128.48985682980822</c:v>
                </c:pt>
                <c:pt idx="8">
                  <c:v>387.05402307934889</c:v>
                </c:pt>
                <c:pt idx="9">
                  <c:v>32.396641204314363</c:v>
                </c:pt>
                <c:pt idx="10">
                  <c:v>186.12106408880757</c:v>
                </c:pt>
                <c:pt idx="11">
                  <c:v>229.41401832759274</c:v>
                </c:pt>
                <c:pt idx="12">
                  <c:v>153.60057006222956</c:v>
                </c:pt>
                <c:pt idx="13">
                  <c:v>818.41390677905144</c:v>
                </c:pt>
              </c:numCache>
            </c:numRef>
          </c:val>
        </c:ser>
        <c:dLbls>
          <c:showPercent val="1"/>
        </c:dLbls>
        <c:firstSliceAng val="0"/>
      </c:pieChart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3941884798183945E-2"/>
                  <c:y val="2.576380491737203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4.3300968291125772E-2"/>
                  <c:y val="-2.2349763716053066E-2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4.7996648223026288E-2"/>
                  <c:y val="-1.6081780587583867E-2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2.0377119245229492E-2"/>
                  <c:y val="-2.7688860536929948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5.7285947364687555E-2"/>
                  <c:y val="2.2413111299418892E-2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-8.1917429240263989E-2"/>
                  <c:y val="2.1802359348370451E-2"/>
                </c:manualLayout>
              </c:layout>
              <c:showCatName val="1"/>
              <c:showPercent val="1"/>
            </c:dLbl>
            <c:dLbl>
              <c:idx val="6"/>
              <c:layout>
                <c:manualLayout>
                  <c:x val="1.8224001560615759E-2"/>
                  <c:y val="3.8667415666150578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-4.2101821309498473E-2"/>
                  <c:y val="1.0464411416529415E-3"/>
                </c:manualLayout>
              </c:layout>
              <c:showCatName val="1"/>
              <c:showPercent val="1"/>
            </c:dLbl>
            <c:dLbl>
              <c:idx val="8"/>
              <c:layout>
                <c:manualLayout>
                  <c:x val="-9.0805313187203154E-2"/>
                  <c:y val="-1.1806136083050093E-2"/>
                </c:manualLayout>
              </c:layout>
              <c:showCatName val="1"/>
              <c:showPercent val="1"/>
            </c:dLbl>
            <c:dLbl>
              <c:idx val="9"/>
              <c:layout>
                <c:manualLayout>
                  <c:x val="-3.947453358870686E-2"/>
                  <c:y val="2.0888199132303152E-3"/>
                </c:manualLayout>
              </c:layout>
              <c:showCatName val="1"/>
              <c:showPercent val="1"/>
            </c:dLbl>
            <c:dLbl>
              <c:idx val="10"/>
              <c:layout>
                <c:manualLayout>
                  <c:x val="-2.3130364616585089E-2"/>
                  <c:y val="-4.7516146334187083E-2"/>
                </c:manualLayout>
              </c:layout>
              <c:showCatName val="1"/>
              <c:showPercent val="1"/>
            </c:dLbl>
            <c:dLbl>
              <c:idx val="11"/>
              <c:layout>
                <c:manualLayout>
                  <c:x val="-3.5873146768816144E-2"/>
                  <c:y val="-8.7432359951377936E-3"/>
                </c:manualLayout>
              </c:layout>
              <c:showCatName val="1"/>
              <c:showPercent val="1"/>
            </c:dLbl>
            <c:dLbl>
              <c:idx val="12"/>
              <c:layout>
                <c:manualLayout>
                  <c:x val="-5.711698411009445E-2"/>
                  <c:y val="-4.7348954415764526E-2"/>
                </c:manualLayout>
              </c:layout>
              <c:showCatName val="1"/>
              <c:showPercent val="1"/>
            </c:dLbl>
            <c:dLbl>
              <c:idx val="13"/>
              <c:layout>
                <c:manualLayout>
                  <c:x val="-0.10830296339646731"/>
                  <c:y val="1.8995642473348628E-2"/>
                </c:manualLayout>
              </c:layout>
              <c:showCatName val="1"/>
              <c:showPercent val="1"/>
            </c:dLbl>
            <c:numFmt formatCode="General" sourceLinked="0"/>
            <c:showCatName val="1"/>
            <c:showPercent val="1"/>
            <c:showLeaderLines val="1"/>
          </c:dLbls>
          <c:cat>
            <c:multiLvlStrRef>
              <c:f>Лист1!$B$4:$D$17</c:f>
              <c:multiLvlStrCache>
                <c:ptCount val="14"/>
                <c:lvl>
                  <c:pt idx="0">
                    <c:v>грн/Гкал</c:v>
                  </c:pt>
                  <c:pt idx="1">
                    <c:v>грн/Гкал</c:v>
                  </c:pt>
                  <c:pt idx="2">
                    <c:v>грн/Гкал</c:v>
                  </c:pt>
                  <c:pt idx="3">
                    <c:v>грн/Гкал</c:v>
                  </c:pt>
                  <c:pt idx="4">
                    <c:v>грн/Гкал</c:v>
                  </c:pt>
                  <c:pt idx="5">
                    <c:v>грн/Гкал</c:v>
                  </c:pt>
                  <c:pt idx="6">
                    <c:v>грн/Гкал</c:v>
                  </c:pt>
                  <c:pt idx="7">
                    <c:v>грн/Гкал</c:v>
                  </c:pt>
                  <c:pt idx="8">
                    <c:v>грн/Гкал</c:v>
                  </c:pt>
                  <c:pt idx="9">
                    <c:v>грн/Гкал</c:v>
                  </c:pt>
                  <c:pt idx="10">
                    <c:v>грн/Гкал</c:v>
                  </c:pt>
                  <c:pt idx="11">
                    <c:v>грн/Гкал</c:v>
                  </c:pt>
                  <c:pt idx="12">
                    <c:v>грн/Гкал</c:v>
                  </c:pt>
                  <c:pt idx="13">
                    <c:v>грн/Гкал</c:v>
                  </c:pt>
                </c:lvl>
                <c:lvl>
                  <c:pt idx="0">
                    <c:v>1770,8</c:v>
                  </c:pt>
                  <c:pt idx="1">
                    <c:v>191,6</c:v>
                  </c:pt>
                  <c:pt idx="2">
                    <c:v>138,0</c:v>
                  </c:pt>
                  <c:pt idx="3">
                    <c:v>239,6</c:v>
                  </c:pt>
                  <c:pt idx="4">
                    <c:v>16,9</c:v>
                  </c:pt>
                  <c:pt idx="5">
                    <c:v>34,0</c:v>
                  </c:pt>
                  <c:pt idx="6">
                    <c:v>584,0</c:v>
                  </c:pt>
                  <c:pt idx="7">
                    <c:v>128,5</c:v>
                  </c:pt>
                  <c:pt idx="8">
                    <c:v>387,1</c:v>
                  </c:pt>
                  <c:pt idx="9">
                    <c:v>32,4</c:v>
                  </c:pt>
                  <c:pt idx="10">
                    <c:v>186,1</c:v>
                  </c:pt>
                  <c:pt idx="11">
                    <c:v>229,4</c:v>
                  </c:pt>
                  <c:pt idx="12">
                    <c:v>153,6</c:v>
                  </c:pt>
                  <c:pt idx="13">
                    <c:v>818,4</c:v>
                  </c:pt>
                </c:lvl>
                <c:lvl>
                  <c:pt idx="0">
                    <c:v>Природний газ</c:v>
                  </c:pt>
                  <c:pt idx="1">
                    <c:v>Розподіл газу</c:v>
                  </c:pt>
                  <c:pt idx="2">
                    <c:v>Інше паливо</c:v>
                  </c:pt>
                  <c:pt idx="3">
                    <c:v>Електроенергія</c:v>
                  </c:pt>
                  <c:pt idx="4">
                    <c:v>Вода та стоки</c:v>
                  </c:pt>
                  <c:pt idx="5">
                    <c:v>Інші витрати</c:v>
                  </c:pt>
                  <c:pt idx="6">
                    <c:v>Витрати на оплату праці</c:v>
                  </c:pt>
                  <c:pt idx="7">
                    <c:v>Відрахування на соціальні заходи</c:v>
                  </c:pt>
                  <c:pt idx="8">
                    <c:v>Ремонт</c:v>
                  </c:pt>
                  <c:pt idx="9">
                    <c:v>Амортизаційні відрахування</c:v>
                  </c:pt>
                  <c:pt idx="10">
                    <c:v>Загальновиробничі витрати</c:v>
                  </c:pt>
                  <c:pt idx="11">
                    <c:v>Адміністративні витрати</c:v>
                  </c:pt>
                  <c:pt idx="12">
                    <c:v>Розрахунковий прибуток</c:v>
                  </c:pt>
                  <c:pt idx="13">
                    <c:v>ПДВ</c:v>
                  </c:pt>
                </c:lvl>
              </c:multiLvlStrCache>
            </c:multiLvlStrRef>
          </c:cat>
          <c:val>
            <c:numRef>
              <c:f>Лист1!$E$4:$E$17</c:f>
              <c:numCache>
                <c:formatCode>0.000</c:formatCode>
                <c:ptCount val="14"/>
                <c:pt idx="0">
                  <c:v>36.062262503792581</c:v>
                </c:pt>
                <c:pt idx="1">
                  <c:v>3.9016994174904021</c:v>
                </c:pt>
                <c:pt idx="2">
                  <c:v>2.8100004696835095</c:v>
                </c:pt>
                <c:pt idx="3">
                  <c:v>4.8803485629010961</c:v>
                </c:pt>
                <c:pt idx="4">
                  <c:v>0.3436882643581074</c:v>
                </c:pt>
                <c:pt idx="5">
                  <c:v>0.69269662501238494</c:v>
                </c:pt>
                <c:pt idx="6">
                  <c:v>11.893835114769361</c:v>
                </c:pt>
                <c:pt idx="7">
                  <c:v>2.6166437252492591</c:v>
                </c:pt>
                <c:pt idx="8">
                  <c:v>7.8821979089333531</c:v>
                </c:pt>
                <c:pt idx="9">
                  <c:v>0.65974443444748998</c:v>
                </c:pt>
                <c:pt idx="10">
                  <c:v>3.7902798438772334</c:v>
                </c:pt>
                <c:pt idx="11">
                  <c:v>4.6719232657892764</c:v>
                </c:pt>
                <c:pt idx="12">
                  <c:v>3.1280131970292744</c:v>
                </c:pt>
                <c:pt idx="13">
                  <c:v>16.666666666666668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4803149606299335" l="0.70866141732283605" r="0.70866141732283605" t="0.59055118110235938" header="0.314960629921261" footer="0.314960629921261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400050</xdr:colOff>
      <xdr:row>50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41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142876</xdr:colOff>
      <xdr:row>0</xdr:row>
      <xdr:rowOff>152401</xdr:rowOff>
    </xdr:from>
    <xdr:ext cx="9201150" cy="476250"/>
    <xdr:sp macro="" textlink="">
      <xdr:nvSpPr>
        <xdr:cNvPr id="3" name="TextBox 2"/>
        <xdr:cNvSpPr txBox="1"/>
      </xdr:nvSpPr>
      <xdr:spPr>
        <a:xfrm>
          <a:off x="752476" y="152401"/>
          <a:ext cx="9201150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 i="1"/>
            <a:t>                                                    Складові</a:t>
          </a:r>
          <a:r>
            <a:rPr lang="ru-RU" sz="1100" b="1" i="1" baseline="0"/>
            <a:t>  тарифу на послугу з постачання теплової енергії  для бюджетних організацій  на 2025-2026 рр.  ПРОГНОЗ</a:t>
          </a:r>
          <a:br>
            <a:rPr lang="ru-RU" sz="1100" b="1" i="1" baseline="0"/>
          </a:br>
          <a:r>
            <a:rPr lang="ru-RU" sz="1100" b="1" i="1" baseline="0"/>
            <a:t>Вартість тарифу 4910,50  грн/Гкал з ПДВ</a:t>
          </a:r>
          <a:endParaRPr lang="ru-RU" sz="1100" b="1" i="1"/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0.39158</cdr:x>
      <cdr:y>0.06573</cdr:y>
    </cdr:from>
    <cdr:to>
      <cdr:x>0.47941</cdr:x>
      <cdr:y>0.2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1" y="44767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90;&#1088;&#1091;&#1082;&#1090;&#1091;&#1088;&#1072;%20&#1090;&#1072;&#1088;&#1080;&#1092;&#1091;%202025-2026%20&#1088;.%20&#1085;&#1072;&#1089;%20&#1073;&#1086;%20&#111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нас.общ."/>
      <sheetName val="Структура БО"/>
      <sheetName val="Структура КП"/>
      <sheetName val="відділ освіти без ел"/>
      <sheetName val="відділ освіти з еленерг"/>
      <sheetName val="укрпочта без елен та води"/>
      <sheetName val="багат ліц з електр"/>
    </sheetNames>
    <sheetDataSet>
      <sheetData sheetId="0">
        <row r="9">
          <cell r="D9">
            <v>885.91869538749779</v>
          </cell>
        </row>
      </sheetData>
      <sheetData sheetId="1">
        <row r="9">
          <cell r="E9">
            <v>1770.8314285812348</v>
          </cell>
        </row>
        <row r="10">
          <cell r="E10">
            <v>191.59230380075215</v>
          </cell>
        </row>
        <row r="11">
          <cell r="E11">
            <v>137.98460774667902</v>
          </cell>
        </row>
        <row r="12">
          <cell r="E12">
            <v>94.874061573007779</v>
          </cell>
        </row>
        <row r="13">
          <cell r="E13">
            <v>349.51782447698798</v>
          </cell>
        </row>
        <row r="14">
          <cell r="E14">
            <v>76.893921384937343</v>
          </cell>
        </row>
        <row r="15">
          <cell r="E15">
            <v>23.890046617534725</v>
          </cell>
        </row>
        <row r="16">
          <cell r="E16">
            <v>16.876755308845805</v>
          </cell>
        </row>
        <row r="17">
          <cell r="E17">
            <v>146.29562939063888</v>
          </cell>
        </row>
        <row r="18">
          <cell r="E18">
            <v>179.83905157516151</v>
          </cell>
        </row>
        <row r="19">
          <cell r="E19">
            <v>179.77652790077269</v>
          </cell>
        </row>
        <row r="20">
          <cell r="E20">
            <v>2.5470508325318311</v>
          </cell>
        </row>
        <row r="21">
          <cell r="E21">
            <v>-295.19398060257134</v>
          </cell>
        </row>
        <row r="22">
          <cell r="E22">
            <v>112.15328391487401</v>
          </cell>
        </row>
        <row r="24">
          <cell r="E24">
            <v>144.77464645543711</v>
          </cell>
        </row>
        <row r="25">
          <cell r="E25">
            <v>194.10111557588743</v>
          </cell>
        </row>
        <row r="26">
          <cell r="E26">
            <v>42.702245426695235</v>
          </cell>
        </row>
        <row r="27">
          <cell r="E27">
            <v>8.5065945867796362</v>
          </cell>
        </row>
        <row r="28">
          <cell r="E28">
            <v>207.27749517857623</v>
          </cell>
        </row>
        <row r="29">
          <cell r="E29">
            <v>36.80835583806676</v>
          </cell>
        </row>
        <row r="30">
          <cell r="E30">
            <v>45.608969412236753</v>
          </cell>
        </row>
        <row r="31">
          <cell r="E31">
            <v>325.49572338306024</v>
          </cell>
        </row>
        <row r="32">
          <cell r="E32">
            <v>39.205730688412849</v>
          </cell>
        </row>
        <row r="34">
          <cell r="E34">
            <v>40.425863718980224</v>
          </cell>
        </row>
        <row r="35">
          <cell r="E35">
            <v>8.8936900181756489</v>
          </cell>
        </row>
        <row r="37">
          <cell r="E37">
            <v>1.1659594523222736</v>
          </cell>
        </row>
        <row r="38">
          <cell r="E38">
            <v>3.0170788601019223</v>
          </cell>
        </row>
        <row r="39">
          <cell r="E39">
            <v>3.9659973401944999</v>
          </cell>
        </row>
        <row r="40">
          <cell r="E40">
            <v>2.24155545894271</v>
          </cell>
        </row>
      </sheetData>
      <sheetData sheetId="2">
        <row r="8">
          <cell r="D8">
            <v>1902.4418640527456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4" sqref="C4:C18"/>
    </sheetView>
  </sheetViews>
  <sheetFormatPr defaultRowHeight="15"/>
  <cols>
    <col min="1" max="1" width="5.140625" customWidth="1"/>
    <col min="2" max="2" width="36.42578125" customWidth="1"/>
    <col min="3" max="4" width="15" customWidth="1"/>
    <col min="5" max="5" width="10.28515625" customWidth="1"/>
    <col min="6" max="6" width="12.5703125" customWidth="1"/>
    <col min="7" max="7" width="10.85546875" customWidth="1"/>
  </cols>
  <sheetData>
    <row r="1" spans="1:8" ht="47.25" customHeight="1">
      <c r="A1" s="15" t="s">
        <v>20</v>
      </c>
      <c r="B1" s="15"/>
      <c r="C1" s="15"/>
      <c r="D1" s="15"/>
      <c r="E1" s="15"/>
      <c r="F1" s="15"/>
      <c r="G1" s="13"/>
      <c r="H1" s="5"/>
    </row>
    <row r="2" spans="1:8" ht="15.75">
      <c r="A2" s="1"/>
      <c r="B2" s="1"/>
      <c r="C2" s="1"/>
      <c r="D2" s="1"/>
      <c r="E2" s="1"/>
      <c r="F2" s="1" t="s">
        <v>16</v>
      </c>
      <c r="G2" s="1"/>
      <c r="H2" s="1"/>
    </row>
    <row r="3" spans="1:8" ht="18.75">
      <c r="A3" s="1"/>
      <c r="B3" s="2" t="s">
        <v>11</v>
      </c>
      <c r="C3" s="7" t="s">
        <v>1</v>
      </c>
      <c r="D3" s="7"/>
      <c r="E3" s="2" t="s">
        <v>0</v>
      </c>
      <c r="F3" s="7"/>
      <c r="G3" s="9"/>
      <c r="H3" s="1"/>
    </row>
    <row r="4" spans="1:8" ht="18.75">
      <c r="A4" s="1"/>
      <c r="B4" s="3" t="s">
        <v>17</v>
      </c>
      <c r="C4" s="14">
        <f>'[1]Структура БО'!$E$9</f>
        <v>1770.8314285812348</v>
      </c>
      <c r="D4" s="7" t="s">
        <v>1</v>
      </c>
      <c r="E4" s="12">
        <f t="shared" ref="E4:E18" si="0">C4/C$18*100</f>
        <v>36.062262503792581</v>
      </c>
      <c r="F4" s="16">
        <f>E4+E5+E6</f>
        <v>42.773962390966496</v>
      </c>
      <c r="G4" s="9"/>
      <c r="H4" s="1"/>
    </row>
    <row r="5" spans="1:8" ht="18.75">
      <c r="A5" s="1"/>
      <c r="B5" s="3" t="s">
        <v>18</v>
      </c>
      <c r="C5" s="14">
        <f>'[1]Структура БО'!$E$10</f>
        <v>191.59230380075215</v>
      </c>
      <c r="D5" s="7" t="s">
        <v>1</v>
      </c>
      <c r="E5" s="12">
        <f t="shared" si="0"/>
        <v>3.9016994174904021</v>
      </c>
      <c r="F5" s="17"/>
      <c r="G5" s="9"/>
      <c r="H5" s="1"/>
    </row>
    <row r="6" spans="1:8" ht="18.75">
      <c r="A6" s="1"/>
      <c r="B6" s="3" t="s">
        <v>19</v>
      </c>
      <c r="C6" s="14">
        <f>'[1]Структура БО'!$E$11</f>
        <v>137.98460774667902</v>
      </c>
      <c r="D6" s="7" t="s">
        <v>1</v>
      </c>
      <c r="E6" s="12">
        <f t="shared" si="0"/>
        <v>2.8100004696835095</v>
      </c>
      <c r="F6" s="18"/>
      <c r="G6" s="9"/>
      <c r="H6" s="1"/>
    </row>
    <row r="7" spans="1:8" ht="18.75">
      <c r="A7" s="1"/>
      <c r="B7" s="3" t="s">
        <v>2</v>
      </c>
      <c r="C7" s="14">
        <f>'[1]Структура БО'!$E$12+'[1]Структура БО'!$E$24</f>
        <v>239.6487080284449</v>
      </c>
      <c r="D7" s="7" t="s">
        <v>1</v>
      </c>
      <c r="E7" s="12">
        <f t="shared" si="0"/>
        <v>4.8803485629010961</v>
      </c>
      <c r="F7" s="8"/>
      <c r="G7" s="9"/>
      <c r="H7" s="1"/>
    </row>
    <row r="8" spans="1:8" ht="18.75">
      <c r="A8" s="1"/>
      <c r="B8" s="3" t="s">
        <v>3</v>
      </c>
      <c r="C8" s="14">
        <f>'[1]Структура БО'!$E$16</f>
        <v>16.876755308845805</v>
      </c>
      <c r="D8" s="7" t="s">
        <v>1</v>
      </c>
      <c r="E8" s="12">
        <f t="shared" si="0"/>
        <v>0.3436882643581074</v>
      </c>
      <c r="F8" s="8"/>
      <c r="G8" s="9"/>
      <c r="H8" s="1"/>
    </row>
    <row r="9" spans="1:8" ht="18.75">
      <c r="A9" s="1"/>
      <c r="B9" s="3" t="s">
        <v>4</v>
      </c>
      <c r="C9" s="14">
        <f>'[1]Структура БО'!$E$37+'[1]Структура БО'!$E$20+'[1]Структура БО'!$E$21+'[1]Структура БО'!$E$31</f>
        <v>34.014753065342973</v>
      </c>
      <c r="D9" s="7" t="s">
        <v>1</v>
      </c>
      <c r="E9" s="12">
        <f t="shared" si="0"/>
        <v>0.69269662501238494</v>
      </c>
      <c r="F9" s="8"/>
      <c r="G9" s="9"/>
      <c r="H9" s="1"/>
    </row>
    <row r="10" spans="1:8" ht="18.75">
      <c r="A10" s="1"/>
      <c r="B10" s="3" t="s">
        <v>5</v>
      </c>
      <c r="C10" s="14">
        <f>'[1]Структура БО'!$E$13+'[1]Структура БО'!$E$25+'[1]Структура БО'!$E$34</f>
        <v>584.04480377185564</v>
      </c>
      <c r="D10" s="7" t="s">
        <v>1</v>
      </c>
      <c r="E10" s="12">
        <f t="shared" si="0"/>
        <v>11.893835114769361</v>
      </c>
      <c r="F10" s="8"/>
      <c r="G10" s="9"/>
      <c r="H10" s="1"/>
    </row>
    <row r="11" spans="1:8" ht="18.75">
      <c r="A11" s="1"/>
      <c r="B11" s="3" t="s">
        <v>14</v>
      </c>
      <c r="C11" s="14">
        <f>'[1]Структура БО'!$E$14+'[1]Структура БО'!$E$26+'[1]Структура БО'!$E$35</f>
        <v>128.48985682980822</v>
      </c>
      <c r="D11" s="7" t="s">
        <v>1</v>
      </c>
      <c r="E11" s="12">
        <f t="shared" si="0"/>
        <v>2.6166437252492591</v>
      </c>
      <c r="F11" s="8"/>
      <c r="G11" s="9"/>
      <c r="H11" s="1"/>
    </row>
    <row r="12" spans="1:8" ht="18.75">
      <c r="A12" s="1"/>
      <c r="B12" s="3" t="s">
        <v>6</v>
      </c>
      <c r="C12" s="14">
        <f>'[1]Структура БО'!$E$19+'[1]Структура БО'!$E$28</f>
        <v>387.05402307934889</v>
      </c>
      <c r="D12" s="7" t="s">
        <v>1</v>
      </c>
      <c r="E12" s="12">
        <f t="shared" si="0"/>
        <v>7.8821979089333531</v>
      </c>
      <c r="F12" s="8"/>
      <c r="G12" s="9"/>
      <c r="H12" s="1"/>
    </row>
    <row r="13" spans="1:8" ht="18.75">
      <c r="A13" s="1"/>
      <c r="B13" s="3" t="s">
        <v>7</v>
      </c>
      <c r="C13" s="14">
        <f>'[1]Структура БО'!$E$15+'[1]Структура БО'!$E$27</f>
        <v>32.396641204314363</v>
      </c>
      <c r="D13" s="7" t="s">
        <v>1</v>
      </c>
      <c r="E13" s="12">
        <f t="shared" si="0"/>
        <v>0.65974443444748998</v>
      </c>
      <c r="F13" s="8"/>
      <c r="G13" s="9"/>
      <c r="H13" s="1"/>
    </row>
    <row r="14" spans="1:8" ht="18.75">
      <c r="A14" s="1"/>
      <c r="B14" s="3" t="s">
        <v>8</v>
      </c>
      <c r="C14" s="14">
        <f>'[1]Структура БО'!$E$17+'[1]Структура БО'!$E$29+'[1]Структура БО'!$E$38</f>
        <v>186.12106408880757</v>
      </c>
      <c r="D14" s="7" t="s">
        <v>1</v>
      </c>
      <c r="E14" s="12">
        <f t="shared" si="0"/>
        <v>3.7902798438772334</v>
      </c>
      <c r="F14" s="8"/>
      <c r="G14" s="9"/>
      <c r="H14" s="1"/>
    </row>
    <row r="15" spans="1:8" ht="18.75">
      <c r="A15" s="1"/>
      <c r="B15" s="3" t="s">
        <v>9</v>
      </c>
      <c r="C15" s="14">
        <f>'[1]Структура БО'!$E$18+'[1]Структура БО'!$E$30+'[1]Структура БО'!$E$39</f>
        <v>229.41401832759274</v>
      </c>
      <c r="D15" s="7" t="s">
        <v>1</v>
      </c>
      <c r="E15" s="12">
        <f t="shared" si="0"/>
        <v>4.6719232657892764</v>
      </c>
      <c r="F15" s="8"/>
      <c r="G15" s="9"/>
      <c r="H15" s="1"/>
    </row>
    <row r="16" spans="1:8" ht="18.75">
      <c r="A16" s="1"/>
      <c r="B16" s="3" t="s">
        <v>10</v>
      </c>
      <c r="C16" s="14">
        <f>'[1]Структура БО'!$E$22+'[1]Структура БО'!$E$32+'[1]Структура БО'!$E$40</f>
        <v>153.60057006222956</v>
      </c>
      <c r="D16" s="7" t="s">
        <v>1</v>
      </c>
      <c r="E16" s="12">
        <f t="shared" si="0"/>
        <v>3.1280131970292744</v>
      </c>
      <c r="F16" s="8"/>
      <c r="G16" s="9"/>
      <c r="H16" s="1"/>
    </row>
    <row r="17" spans="1:8" ht="18.75">
      <c r="A17" s="1"/>
      <c r="B17" s="3" t="s">
        <v>15</v>
      </c>
      <c r="C17" s="14">
        <f>(C4+C5+C6+C7+C8+C9+C10+C11+C12+C13+C14+C15+C16)*20%</f>
        <v>818.41390677905144</v>
      </c>
      <c r="D17" s="7" t="s">
        <v>1</v>
      </c>
      <c r="E17" s="12">
        <f t="shared" si="0"/>
        <v>16.666666666666668</v>
      </c>
      <c r="F17" s="8"/>
      <c r="G17" s="10"/>
      <c r="H17" s="1"/>
    </row>
    <row r="18" spans="1:8" ht="18.75">
      <c r="A18" s="1"/>
      <c r="B18" s="3" t="s">
        <v>16</v>
      </c>
      <c r="C18" s="14">
        <f>SUM(C4:C17)</f>
        <v>4910.4834406743084</v>
      </c>
      <c r="D18" s="7" t="s">
        <v>1</v>
      </c>
      <c r="E18" s="4">
        <f t="shared" si="0"/>
        <v>100</v>
      </c>
      <c r="F18" s="6"/>
      <c r="G18" s="9"/>
      <c r="H18" s="1"/>
    </row>
    <row r="19" spans="1:8" ht="15.75">
      <c r="B19" s="1"/>
      <c r="C19" s="1"/>
      <c r="D19" s="1"/>
      <c r="E19" s="1"/>
      <c r="F19" s="1"/>
    </row>
    <row r="21" spans="1:8">
      <c r="C21" s="11"/>
      <c r="D21" s="11"/>
    </row>
    <row r="24" spans="1:8">
      <c r="B24" t="s">
        <v>12</v>
      </c>
    </row>
    <row r="25" spans="1:8">
      <c r="B25" t="s">
        <v>13</v>
      </c>
    </row>
  </sheetData>
  <mergeCells count="2">
    <mergeCell ref="A1:F1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W10" sqref="W10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U6" sqref="U6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диаграма з пдв</vt:lpstr>
      <vt:lpstr>диаграма з пдв грнГкал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2025-06-23T07:57:09Z</cp:lastPrinted>
  <dcterms:created xsi:type="dcterms:W3CDTF">2021-01-11T08:20:49Z</dcterms:created>
  <dcterms:modified xsi:type="dcterms:W3CDTF">2025-06-23T08:08:17Z</dcterms:modified>
</cp:coreProperties>
</file>